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emenkeu.sharepoint.com/sites/77/Shared Documents/General/2025/Audit Sistem Informasi/Pertemuan 11/Data Tugas/"/>
    </mc:Choice>
  </mc:AlternateContent>
  <xr:revisionPtr revIDLastSave="4" documentId="8_{BB811D2D-0C92-4511-AA74-5316FC423F9E}" xr6:coauthVersionLast="47" xr6:coauthVersionMax="47" xr10:uidLastSave="{B803C00B-9B5A-4A13-8318-FB3C8E59297B}"/>
  <bookViews>
    <workbookView xWindow="-108" yWindow="-108" windowWidth="23256" windowHeight="12456" xr2:uid="{875CF331-AF32-4D8E-A484-9288E14B8F5F}"/>
  </bookViews>
  <sheets>
    <sheet name="Neraca Saldo Klien" sheetId="1" r:id="rId1"/>
    <sheet name="Laporan Penjualan Klien" sheetId="2" r:id="rId2"/>
    <sheet name="Laporan Pembelian Klien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B9" i="3"/>
  <c r="F9" i="2"/>
  <c r="E9" i="2"/>
  <c r="D9" i="2"/>
  <c r="C9" i="2"/>
  <c r="B9" i="2"/>
  <c r="D44" i="1"/>
  <c r="C44" i="1"/>
  <c r="C46" i="1" s="1"/>
</calcChain>
</file>

<file path=xl/sharedStrings.xml><?xml version="1.0" encoding="utf-8"?>
<sst xmlns="http://schemas.openxmlformats.org/spreadsheetml/2006/main" count="109" uniqueCount="107">
  <si>
    <t>Per 30 Juni 2024 | Sumber: Bagian Akuntansi</t>
  </si>
  <si>
    <t>Kode Akun</t>
  </si>
  <si>
    <t>Nama Akun</t>
  </si>
  <si>
    <t>Debit (Rp)</t>
  </si>
  <si>
    <t>Kredit (Rp)</t>
  </si>
  <si>
    <t>1101</t>
  </si>
  <si>
    <t>Kas</t>
  </si>
  <si>
    <t>1102</t>
  </si>
  <si>
    <t>Bank BCA</t>
  </si>
  <si>
    <t>1103</t>
  </si>
  <si>
    <t>Bank Mandiri</t>
  </si>
  <si>
    <t>1201</t>
  </si>
  <si>
    <t>Piutang Usaha</t>
  </si>
  <si>
    <t>1202</t>
  </si>
  <si>
    <t>Piutang Lain-lain</t>
  </si>
  <si>
    <t>1301</t>
  </si>
  <si>
    <t>Persediaan Barang Jadi</t>
  </si>
  <si>
    <t>1302</t>
  </si>
  <si>
    <t>Persediaan Bahan Baku</t>
  </si>
  <si>
    <t>1401</t>
  </si>
  <si>
    <t>Perlengkapan Kantor</t>
  </si>
  <si>
    <t>1402</t>
  </si>
  <si>
    <t>Biaya Dibayar Dimuka</t>
  </si>
  <si>
    <t>1501</t>
  </si>
  <si>
    <t>Tanah</t>
  </si>
  <si>
    <t>1502</t>
  </si>
  <si>
    <t>Bangunan</t>
  </si>
  <si>
    <t>1503</t>
  </si>
  <si>
    <t>Akumulasi Peny. Bangunan</t>
  </si>
  <si>
    <t>1504</t>
  </si>
  <si>
    <t>Kendaraan</t>
  </si>
  <si>
    <t>1505</t>
  </si>
  <si>
    <t>Akumulasi Peny. Kendaraan</t>
  </si>
  <si>
    <t>2101</t>
  </si>
  <si>
    <t>Hutang Usaha</t>
  </si>
  <si>
    <t>2102</t>
  </si>
  <si>
    <t>Hutang Bank Jk Pendek</t>
  </si>
  <si>
    <t>2103</t>
  </si>
  <si>
    <t>Hutang Gaji</t>
  </si>
  <si>
    <t>2104</t>
  </si>
  <si>
    <t>Hutang Pajak</t>
  </si>
  <si>
    <t>2201</t>
  </si>
  <si>
    <t>Hutang Bank Jk Panjang</t>
  </si>
  <si>
    <t>3101</t>
  </si>
  <si>
    <t>Modal Saham</t>
  </si>
  <si>
    <t>3201</t>
  </si>
  <si>
    <t>Laba Ditahan</t>
  </si>
  <si>
    <t>4101</t>
  </si>
  <si>
    <t>Penjualan Produk A</t>
  </si>
  <si>
    <t>4102</t>
  </si>
  <si>
    <t>Penjualan Produk B</t>
  </si>
  <si>
    <t>4103</t>
  </si>
  <si>
    <t>Penjualan Produk C</t>
  </si>
  <si>
    <t>4201</t>
  </si>
  <si>
    <t>Retur Penjualan</t>
  </si>
  <si>
    <t>4301</t>
  </si>
  <si>
    <t>Pendapatan Lain-lain</t>
  </si>
  <si>
    <t>5101</t>
  </si>
  <si>
    <t>HPP Produk A</t>
  </si>
  <si>
    <t>5102</t>
  </si>
  <si>
    <t>HPP Produk B</t>
  </si>
  <si>
    <t>5103</t>
  </si>
  <si>
    <t>HPP Produk C</t>
  </si>
  <si>
    <t>6101</t>
  </si>
  <si>
    <t>Beban Gaji Karyawan</t>
  </si>
  <si>
    <t>6102</t>
  </si>
  <si>
    <t>Beban Gaji Manager</t>
  </si>
  <si>
    <t>6201</t>
  </si>
  <si>
    <t>Beban Sewa Gedung</t>
  </si>
  <si>
    <t>6202</t>
  </si>
  <si>
    <t>Beban Listrik &amp; Air</t>
  </si>
  <si>
    <t>6203</t>
  </si>
  <si>
    <t>Beban Telepon &amp; Internet</t>
  </si>
  <si>
    <t>6301</t>
  </si>
  <si>
    <t>Beban Transportasi</t>
  </si>
  <si>
    <t>6302</t>
  </si>
  <si>
    <t>Beban Perlengkapan</t>
  </si>
  <si>
    <t>6401</t>
  </si>
  <si>
    <t>Beban Penyusutan</t>
  </si>
  <si>
    <t>6501</t>
  </si>
  <si>
    <t>Beban Bunga</t>
  </si>
  <si>
    <t>6601</t>
  </si>
  <si>
    <t>Beban Pajak</t>
  </si>
  <si>
    <t>TOTAL</t>
  </si>
  <si>
    <t>SELISIH (Debit - Kredit):</t>
  </si>
  <si>
    <t>Produk</t>
  </si>
  <si>
    <t>Total Bruto (Rp)</t>
  </si>
  <si>
    <t>Total Diskon (Rp)</t>
  </si>
  <si>
    <t>Total Retur (Rp)</t>
  </si>
  <si>
    <t>Net Sales (Rp)</t>
  </si>
  <si>
    <t>Jumlah Transaksi</t>
  </si>
  <si>
    <t>Produk A Premium</t>
  </si>
  <si>
    <t>Produk B Standard</t>
  </si>
  <si>
    <t>Produk C Economy</t>
  </si>
  <si>
    <t>Produk D Deluxe</t>
  </si>
  <si>
    <t>Produk E Special</t>
  </si>
  <si>
    <t>Supplier</t>
  </si>
  <si>
    <t>Total Pembelian (Rp)</t>
  </si>
  <si>
    <t>Jumlah PO</t>
  </si>
  <si>
    <t>CV Berkah Material</t>
  </si>
  <si>
    <t>CV Jaya Abadi</t>
  </si>
  <si>
    <t>PT Global Supplies</t>
  </si>
  <si>
    <t>PT Sumber Makmur</t>
  </si>
  <si>
    <t>UD Mitra Sejahtera</t>
  </si>
  <si>
    <t xml:space="preserve">LAPORAN PENJUALAN </t>
  </si>
  <si>
    <t xml:space="preserve">NERACA SALDO </t>
  </si>
  <si>
    <t xml:space="preserve">LAPORAN PEMBELIAN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</si>
</sst>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3"/>
      <color rgb="FF1B4F72"/>
      <name val="Arial"/>
      <charset val="1"/>
    </font>
    <font>
      <i/>
      <sz val="9"/>
      <color rgb="FF5D6D7E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5F5E3"/>
        <bgColor rgb="FFCCFFFF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3" fontId="5" fillId="4" borderId="1" xfId="0" applyNumberFormat="1" applyFont="1" applyFill="1" applyBorder="1"/>
    <xf numFmtId="0" fontId="5" fillId="0" borderId="0" xfId="0" applyFont="1"/>
    <xf numFmtId="3" fontId="6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568F9-DFD6-460A-BABA-10B4473BD326}">
  <sheetPr>
    <tabColor rgb="FFE74C3C"/>
  </sheetPr>
  <dimension ref="A1:D46"/>
  <sheetViews>
    <sheetView tabSelected="1" zoomScaleNormal="100" workbookViewId="0">
      <selection activeCell="E2" sqref="E2"/>
    </sheetView>
  </sheetViews>
  <sheetFormatPr defaultColWidth="8.6640625" defaultRowHeight="14.4" x14ac:dyDescent="0.3"/>
  <cols>
    <col min="1" max="1" width="12" customWidth="1"/>
    <col min="2" max="2" width="24.33203125" bestFit="1" customWidth="1"/>
    <col min="3" max="4" width="20" customWidth="1"/>
  </cols>
  <sheetData>
    <row r="1" spans="1:4" ht="16.8" x14ac:dyDescent="0.3">
      <c r="A1" s="10" t="s">
        <v>105</v>
      </c>
      <c r="B1" s="10"/>
      <c r="C1" s="10"/>
      <c r="D1" s="10"/>
    </row>
    <row r="2" spans="1:4" x14ac:dyDescent="0.3">
      <c r="A2" s="11" t="s">
        <v>0</v>
      </c>
      <c r="B2" s="11"/>
      <c r="C2" s="11"/>
      <c r="D2" s="11"/>
    </row>
    <row r="4" spans="1:4" x14ac:dyDescent="0.3">
      <c r="A4" s="1" t="s">
        <v>1</v>
      </c>
      <c r="B4" s="1" t="s">
        <v>2</v>
      </c>
      <c r="C4" s="1" t="s">
        <v>3</v>
      </c>
      <c r="D4" s="1" t="s">
        <v>4</v>
      </c>
    </row>
    <row r="5" spans="1:4" x14ac:dyDescent="0.3">
      <c r="A5" s="2" t="s">
        <v>5</v>
      </c>
      <c r="B5" s="2" t="s">
        <v>6</v>
      </c>
      <c r="C5" s="3">
        <v>70410000</v>
      </c>
      <c r="D5" s="3">
        <v>0</v>
      </c>
    </row>
    <row r="6" spans="1:4" x14ac:dyDescent="0.3">
      <c r="A6" s="4" t="s">
        <v>7</v>
      </c>
      <c r="B6" s="4" t="s">
        <v>8</v>
      </c>
      <c r="C6" s="5">
        <v>0</v>
      </c>
      <c r="D6" s="5">
        <v>23064790</v>
      </c>
    </row>
    <row r="7" spans="1:4" x14ac:dyDescent="0.3">
      <c r="A7" s="2" t="s">
        <v>9</v>
      </c>
      <c r="B7" s="2" t="s">
        <v>10</v>
      </c>
      <c r="C7" s="3">
        <v>0</v>
      </c>
      <c r="D7" s="3">
        <v>103838000</v>
      </c>
    </row>
    <row r="8" spans="1:4" x14ac:dyDescent="0.3">
      <c r="A8" s="4" t="s">
        <v>11</v>
      </c>
      <c r="B8" s="4" t="s">
        <v>12</v>
      </c>
      <c r="C8" s="5">
        <v>247405000</v>
      </c>
      <c r="D8" s="5">
        <v>0</v>
      </c>
    </row>
    <row r="9" spans="1:4" x14ac:dyDescent="0.3">
      <c r="A9" s="2" t="s">
        <v>13</v>
      </c>
      <c r="B9" s="2" t="s">
        <v>14</v>
      </c>
      <c r="C9" s="3">
        <v>0</v>
      </c>
      <c r="D9" s="3">
        <v>29418000</v>
      </c>
    </row>
    <row r="10" spans="1:4" x14ac:dyDescent="0.3">
      <c r="A10" s="4" t="s">
        <v>15</v>
      </c>
      <c r="B10" s="4" t="s">
        <v>16</v>
      </c>
      <c r="C10" s="5">
        <v>145160000</v>
      </c>
      <c r="D10" s="5">
        <v>0</v>
      </c>
    </row>
    <row r="11" spans="1:4" x14ac:dyDescent="0.3">
      <c r="A11" s="2" t="s">
        <v>17</v>
      </c>
      <c r="B11" s="2" t="s">
        <v>18</v>
      </c>
      <c r="C11" s="3">
        <v>0</v>
      </c>
      <c r="D11" s="3">
        <v>154623000</v>
      </c>
    </row>
    <row r="12" spans="1:4" x14ac:dyDescent="0.3">
      <c r="A12" s="4" t="s">
        <v>19</v>
      </c>
      <c r="B12" s="4" t="s">
        <v>20</v>
      </c>
      <c r="C12" s="5">
        <v>135938000</v>
      </c>
      <c r="D12" s="5">
        <v>0</v>
      </c>
    </row>
    <row r="13" spans="1:4" x14ac:dyDescent="0.3">
      <c r="A13" s="2" t="s">
        <v>21</v>
      </c>
      <c r="B13" s="2" t="s">
        <v>22</v>
      </c>
      <c r="C13" s="3">
        <v>0</v>
      </c>
      <c r="D13" s="3">
        <v>166374870</v>
      </c>
    </row>
    <row r="14" spans="1:4" x14ac:dyDescent="0.3">
      <c r="A14" s="4" t="s">
        <v>23</v>
      </c>
      <c r="B14" s="4" t="s">
        <v>24</v>
      </c>
      <c r="C14" s="5">
        <v>13513000</v>
      </c>
      <c r="D14" s="5">
        <v>0</v>
      </c>
    </row>
    <row r="15" spans="1:4" x14ac:dyDescent="0.3">
      <c r="A15" s="2" t="s">
        <v>25</v>
      </c>
      <c r="B15" s="2" t="s">
        <v>26</v>
      </c>
      <c r="C15" s="3">
        <v>0</v>
      </c>
      <c r="D15" s="3">
        <v>186765000</v>
      </c>
    </row>
    <row r="16" spans="1:4" x14ac:dyDescent="0.3">
      <c r="A16" s="4" t="s">
        <v>27</v>
      </c>
      <c r="B16" s="4" t="s">
        <v>28</v>
      </c>
      <c r="C16" s="5">
        <v>0</v>
      </c>
      <c r="D16" s="5">
        <v>186489000</v>
      </c>
    </row>
    <row r="17" spans="1:4" x14ac:dyDescent="0.3">
      <c r="A17" s="2" t="s">
        <v>29</v>
      </c>
      <c r="B17" s="2" t="s">
        <v>30</v>
      </c>
      <c r="C17" s="3">
        <v>0</v>
      </c>
      <c r="D17" s="3">
        <v>118671000</v>
      </c>
    </row>
    <row r="18" spans="1:4" x14ac:dyDescent="0.3">
      <c r="A18" s="4" t="s">
        <v>31</v>
      </c>
      <c r="B18" s="4" t="s">
        <v>32</v>
      </c>
      <c r="C18" s="5">
        <v>0</v>
      </c>
      <c r="D18" s="5">
        <v>22877000</v>
      </c>
    </row>
    <row r="19" spans="1:4" x14ac:dyDescent="0.3">
      <c r="A19" s="2" t="s">
        <v>33</v>
      </c>
      <c r="B19" s="2" t="s">
        <v>34</v>
      </c>
      <c r="C19" s="3">
        <v>76603420</v>
      </c>
      <c r="D19" s="3">
        <v>0</v>
      </c>
    </row>
    <row r="20" spans="1:4" x14ac:dyDescent="0.3">
      <c r="A20" s="4" t="s">
        <v>35</v>
      </c>
      <c r="B20" s="4" t="s">
        <v>36</v>
      </c>
      <c r="C20" s="5">
        <v>0</v>
      </c>
      <c r="D20" s="5">
        <v>105052200</v>
      </c>
    </row>
    <row r="21" spans="1:4" x14ac:dyDescent="0.3">
      <c r="A21" s="2" t="s">
        <v>37</v>
      </c>
      <c r="B21" s="2" t="s">
        <v>38</v>
      </c>
      <c r="C21" s="3">
        <v>123340000</v>
      </c>
      <c r="D21" s="3">
        <v>0</v>
      </c>
    </row>
    <row r="22" spans="1:4" x14ac:dyDescent="0.3">
      <c r="A22" s="4" t="s">
        <v>39</v>
      </c>
      <c r="B22" s="4" t="s">
        <v>40</v>
      </c>
      <c r="C22" s="5">
        <v>257367000</v>
      </c>
      <c r="D22" s="5">
        <v>0</v>
      </c>
    </row>
    <row r="23" spans="1:4" x14ac:dyDescent="0.3">
      <c r="A23" s="2" t="s">
        <v>41</v>
      </c>
      <c r="B23" s="2" t="s">
        <v>42</v>
      </c>
      <c r="C23" s="3">
        <v>85950000</v>
      </c>
      <c r="D23" s="3">
        <v>0</v>
      </c>
    </row>
    <row r="24" spans="1:4" x14ac:dyDescent="0.3">
      <c r="A24" s="4" t="s">
        <v>43</v>
      </c>
      <c r="B24" s="4" t="s">
        <v>44</v>
      </c>
      <c r="C24" s="5">
        <v>322061000</v>
      </c>
      <c r="D24" s="5">
        <v>0</v>
      </c>
    </row>
    <row r="25" spans="1:4" x14ac:dyDescent="0.3">
      <c r="A25" s="2" t="s">
        <v>45</v>
      </c>
      <c r="B25" s="2" t="s">
        <v>46</v>
      </c>
      <c r="C25" s="3">
        <v>0</v>
      </c>
      <c r="D25" s="3">
        <v>146180560</v>
      </c>
    </row>
    <row r="26" spans="1:4" x14ac:dyDescent="0.3">
      <c r="A26" s="4" t="s">
        <v>47</v>
      </c>
      <c r="B26" s="4" t="s">
        <v>48</v>
      </c>
      <c r="C26" s="5">
        <v>57212000</v>
      </c>
      <c r="D26" s="5">
        <v>0</v>
      </c>
    </row>
    <row r="27" spans="1:4" x14ac:dyDescent="0.3">
      <c r="A27" s="2" t="s">
        <v>49</v>
      </c>
      <c r="B27" s="2" t="s">
        <v>50</v>
      </c>
      <c r="C27" s="3">
        <v>200485000</v>
      </c>
      <c r="D27" s="3">
        <v>0</v>
      </c>
    </row>
    <row r="28" spans="1:4" x14ac:dyDescent="0.3">
      <c r="A28" s="4" t="s">
        <v>51</v>
      </c>
      <c r="B28" s="4" t="s">
        <v>52</v>
      </c>
      <c r="C28" s="5">
        <v>0</v>
      </c>
      <c r="D28" s="5">
        <v>224751000</v>
      </c>
    </row>
    <row r="29" spans="1:4" x14ac:dyDescent="0.3">
      <c r="A29" s="2" t="s">
        <v>53</v>
      </c>
      <c r="B29" s="2" t="s">
        <v>54</v>
      </c>
      <c r="C29" s="3">
        <v>211731000</v>
      </c>
      <c r="D29" s="3">
        <v>0</v>
      </c>
    </row>
    <row r="30" spans="1:4" x14ac:dyDescent="0.3">
      <c r="A30" s="4" t="s">
        <v>55</v>
      </c>
      <c r="B30" s="4" t="s">
        <v>56</v>
      </c>
      <c r="C30" s="5">
        <v>0</v>
      </c>
      <c r="D30" s="5">
        <v>98012000</v>
      </c>
    </row>
    <row r="31" spans="1:4" x14ac:dyDescent="0.3">
      <c r="A31" s="2" t="s">
        <v>57</v>
      </c>
      <c r="B31" s="2" t="s">
        <v>58</v>
      </c>
      <c r="C31" s="3">
        <v>0</v>
      </c>
      <c r="D31" s="3">
        <v>166669000</v>
      </c>
    </row>
    <row r="32" spans="1:4" x14ac:dyDescent="0.3">
      <c r="A32" s="4" t="s">
        <v>59</v>
      </c>
      <c r="B32" s="4" t="s">
        <v>60</v>
      </c>
      <c r="C32" s="5">
        <v>0</v>
      </c>
      <c r="D32" s="5">
        <v>91497000</v>
      </c>
    </row>
    <row r="33" spans="1:4" x14ac:dyDescent="0.3">
      <c r="A33" s="2" t="s">
        <v>61</v>
      </c>
      <c r="B33" s="2" t="s">
        <v>62</v>
      </c>
      <c r="C33" s="3">
        <v>0</v>
      </c>
      <c r="D33" s="3">
        <v>79348000</v>
      </c>
    </row>
    <row r="34" spans="1:4" x14ac:dyDescent="0.3">
      <c r="A34" s="4" t="s">
        <v>63</v>
      </c>
      <c r="B34" s="4" t="s">
        <v>64</v>
      </c>
      <c r="C34" s="5">
        <v>36209000</v>
      </c>
      <c r="D34" s="5">
        <v>0</v>
      </c>
    </row>
    <row r="35" spans="1:4" x14ac:dyDescent="0.3">
      <c r="A35" s="2" t="s">
        <v>65</v>
      </c>
      <c r="B35" s="2" t="s">
        <v>66</v>
      </c>
      <c r="C35" s="3">
        <v>0</v>
      </c>
      <c r="D35" s="3">
        <v>139206000</v>
      </c>
    </row>
    <row r="36" spans="1:4" x14ac:dyDescent="0.3">
      <c r="A36" s="4" t="s">
        <v>67</v>
      </c>
      <c r="B36" s="4" t="s">
        <v>68</v>
      </c>
      <c r="C36" s="5">
        <v>0</v>
      </c>
      <c r="D36" s="5">
        <v>114117000</v>
      </c>
    </row>
    <row r="37" spans="1:4" x14ac:dyDescent="0.3">
      <c r="A37" s="2" t="s">
        <v>69</v>
      </c>
      <c r="B37" s="2" t="s">
        <v>70</v>
      </c>
      <c r="C37" s="3">
        <v>64937000</v>
      </c>
      <c r="D37" s="3">
        <v>0</v>
      </c>
    </row>
    <row r="38" spans="1:4" x14ac:dyDescent="0.3">
      <c r="A38" s="4" t="s">
        <v>71</v>
      </c>
      <c r="B38" s="4" t="s">
        <v>72</v>
      </c>
      <c r="C38" s="5">
        <v>0</v>
      </c>
      <c r="D38" s="5">
        <v>142803000</v>
      </c>
    </row>
    <row r="39" spans="1:4" x14ac:dyDescent="0.3">
      <c r="A39" s="2" t="s">
        <v>73</v>
      </c>
      <c r="B39" s="2" t="s">
        <v>74</v>
      </c>
      <c r="C39" s="3">
        <v>440492000</v>
      </c>
      <c r="D39" s="3">
        <v>0</v>
      </c>
    </row>
    <row r="40" spans="1:4" x14ac:dyDescent="0.3">
      <c r="A40" s="4" t="s">
        <v>75</v>
      </c>
      <c r="B40" s="4" t="s">
        <v>76</v>
      </c>
      <c r="C40" s="5">
        <v>0</v>
      </c>
      <c r="D40" s="5">
        <v>171648000</v>
      </c>
    </row>
    <row r="41" spans="1:4" x14ac:dyDescent="0.3">
      <c r="A41" s="2" t="s">
        <v>77</v>
      </c>
      <c r="B41" s="2" t="s">
        <v>78</v>
      </c>
      <c r="C41" s="3">
        <v>11776000</v>
      </c>
      <c r="D41" s="3">
        <v>0</v>
      </c>
    </row>
    <row r="42" spans="1:4" x14ac:dyDescent="0.3">
      <c r="A42" s="4" t="s">
        <v>79</v>
      </c>
      <c r="B42" s="4" t="s">
        <v>80</v>
      </c>
      <c r="C42" s="5">
        <v>63541000</v>
      </c>
      <c r="D42" s="5">
        <v>0</v>
      </c>
    </row>
    <row r="43" spans="1:4" x14ac:dyDescent="0.3">
      <c r="A43" s="2" t="s">
        <v>81</v>
      </c>
      <c r="B43" s="2" t="s">
        <v>82</v>
      </c>
      <c r="C43" s="3">
        <v>0</v>
      </c>
      <c r="D43" s="3">
        <v>92726000</v>
      </c>
    </row>
    <row r="44" spans="1:4" x14ac:dyDescent="0.3">
      <c r="A44" s="6"/>
      <c r="B44" s="6" t="s">
        <v>83</v>
      </c>
      <c r="C44" s="7">
        <f>SUM(C5:C43)</f>
        <v>2564130420</v>
      </c>
      <c r="D44" s="7">
        <f>SUM(D5:D43)</f>
        <v>2564130420</v>
      </c>
    </row>
    <row r="46" spans="1:4" x14ac:dyDescent="0.3">
      <c r="B46" s="8" t="s">
        <v>84</v>
      </c>
      <c r="C46" s="9">
        <f>C44-D44</f>
        <v>0</v>
      </c>
    </row>
  </sheetData>
  <mergeCells count="2">
    <mergeCell ref="A1:D1"/>
    <mergeCell ref="A2:D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76A7-F2BE-4C4A-857C-5BF40F53A937}">
  <sheetPr>
    <tabColor rgb="FFE74C3C"/>
  </sheetPr>
  <dimension ref="A1:F9"/>
  <sheetViews>
    <sheetView zoomScaleNormal="100" workbookViewId="0">
      <selection activeCell="D16" sqref="D16"/>
    </sheetView>
  </sheetViews>
  <sheetFormatPr defaultColWidth="8.6640625" defaultRowHeight="14.4" x14ac:dyDescent="0.3"/>
  <cols>
    <col min="1" max="1" width="22" customWidth="1"/>
    <col min="2" max="3" width="18" customWidth="1"/>
    <col min="4" max="4" width="16" customWidth="1"/>
    <col min="5" max="5" width="18" customWidth="1"/>
    <col min="6" max="6" width="16" customWidth="1"/>
  </cols>
  <sheetData>
    <row r="1" spans="1:6" ht="16.8" x14ac:dyDescent="0.3">
      <c r="A1" s="10" t="s">
        <v>104</v>
      </c>
      <c r="B1" s="10"/>
      <c r="C1" s="10"/>
      <c r="D1" s="10"/>
      <c r="E1" s="10"/>
      <c r="F1" s="10"/>
    </row>
    <row r="3" spans="1:6" ht="26.4" x14ac:dyDescent="0.3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  <c r="F3" s="1" t="s">
        <v>90</v>
      </c>
    </row>
    <row r="4" spans="1:6" x14ac:dyDescent="0.3">
      <c r="A4" s="2" t="s">
        <v>91</v>
      </c>
      <c r="B4" s="3">
        <v>51250000</v>
      </c>
      <c r="C4" s="3">
        <v>2781250</v>
      </c>
      <c r="D4" s="3">
        <v>767579</v>
      </c>
      <c r="E4" s="3">
        <v>47701171</v>
      </c>
      <c r="F4" s="2">
        <v>6</v>
      </c>
    </row>
    <row r="5" spans="1:6" x14ac:dyDescent="0.3">
      <c r="A5" s="4" t="s">
        <v>92</v>
      </c>
      <c r="B5" s="5">
        <v>17665900</v>
      </c>
      <c r="C5" s="5">
        <v>1032750</v>
      </c>
      <c r="D5" s="5">
        <v>0</v>
      </c>
      <c r="E5" s="5">
        <v>16633150</v>
      </c>
      <c r="F5" s="4">
        <v>5</v>
      </c>
    </row>
    <row r="6" spans="1:6" x14ac:dyDescent="0.3">
      <c r="A6" s="2" t="s">
        <v>93</v>
      </c>
      <c r="B6" s="3">
        <v>24635000</v>
      </c>
      <c r="C6" s="3">
        <v>802750</v>
      </c>
      <c r="D6" s="3">
        <v>891504</v>
      </c>
      <c r="E6" s="3">
        <v>22940746</v>
      </c>
      <c r="F6" s="2">
        <v>7</v>
      </c>
    </row>
    <row r="7" spans="1:6" x14ac:dyDescent="0.3">
      <c r="A7" s="4" t="s">
        <v>94</v>
      </c>
      <c r="B7" s="5">
        <v>56849812</v>
      </c>
      <c r="C7" s="5">
        <v>5556250</v>
      </c>
      <c r="D7" s="5">
        <v>762129</v>
      </c>
      <c r="E7" s="5">
        <v>50531433</v>
      </c>
      <c r="F7" s="4">
        <v>8</v>
      </c>
    </row>
    <row r="8" spans="1:6" x14ac:dyDescent="0.3">
      <c r="A8" s="2" t="s">
        <v>95</v>
      </c>
      <c r="B8" s="3">
        <v>31825000</v>
      </c>
      <c r="C8" s="3">
        <v>3448500</v>
      </c>
      <c r="D8" s="3">
        <v>0</v>
      </c>
      <c r="E8" s="3">
        <v>28376500</v>
      </c>
      <c r="F8" s="2">
        <v>4</v>
      </c>
    </row>
    <row r="9" spans="1:6" x14ac:dyDescent="0.3">
      <c r="A9" s="6" t="s">
        <v>83</v>
      </c>
      <c r="B9" s="7">
        <f>SUM(B4:B8)</f>
        <v>182225712</v>
      </c>
      <c r="C9" s="7">
        <f>SUM(C4:C8)</f>
        <v>13621500</v>
      </c>
      <c r="D9" s="7">
        <f>SUM(D4:D8)</f>
        <v>2421212</v>
      </c>
      <c r="E9" s="7">
        <f>SUM(E4:E8)</f>
        <v>166183000</v>
      </c>
      <c r="F9" s="6">
        <f>SUM(F4:F8)</f>
        <v>30</v>
      </c>
    </row>
  </sheetData>
  <mergeCells count="1">
    <mergeCell ref="A1:F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2A5E-71A1-443B-B6B6-FA0AC3109D51}">
  <sheetPr>
    <tabColor rgb="FFE74C3C"/>
  </sheetPr>
  <dimension ref="A1:C9"/>
  <sheetViews>
    <sheetView zoomScaleNormal="100" workbookViewId="0">
      <selection activeCell="A2" sqref="A2"/>
    </sheetView>
  </sheetViews>
  <sheetFormatPr defaultColWidth="8.6640625" defaultRowHeight="14.4" x14ac:dyDescent="0.3"/>
  <cols>
    <col min="1" max="1" width="24" customWidth="1"/>
    <col min="2" max="2" width="22" customWidth="1"/>
    <col min="3" max="3" width="10.44140625" bestFit="1" customWidth="1"/>
  </cols>
  <sheetData>
    <row r="1" spans="1:3" ht="16.8" x14ac:dyDescent="0.3">
      <c r="A1" s="10" t="s">
        <v>106</v>
      </c>
      <c r="B1" s="10"/>
      <c r="C1" s="10"/>
    </row>
    <row r="3" spans="1:3" x14ac:dyDescent="0.3">
      <c r="A3" s="1" t="s">
        <v>96</v>
      </c>
      <c r="B3" s="1" t="s">
        <v>97</v>
      </c>
      <c r="C3" s="1" t="s">
        <v>98</v>
      </c>
    </row>
    <row r="4" spans="1:3" x14ac:dyDescent="0.3">
      <c r="A4" s="2" t="s">
        <v>99</v>
      </c>
      <c r="B4" s="3">
        <v>66113567</v>
      </c>
      <c r="C4" s="2">
        <v>5</v>
      </c>
    </row>
    <row r="5" spans="1:3" x14ac:dyDescent="0.3">
      <c r="A5" s="4" t="s">
        <v>100</v>
      </c>
      <c r="B5" s="5">
        <v>105008930</v>
      </c>
      <c r="C5" s="4">
        <v>9</v>
      </c>
    </row>
    <row r="6" spans="1:3" x14ac:dyDescent="0.3">
      <c r="A6" s="2" t="s">
        <v>101</v>
      </c>
      <c r="B6" s="3">
        <v>22234629</v>
      </c>
      <c r="C6" s="2">
        <v>3</v>
      </c>
    </row>
    <row r="7" spans="1:3" x14ac:dyDescent="0.3">
      <c r="A7" s="4" t="s">
        <v>102</v>
      </c>
      <c r="B7" s="5">
        <v>114251891</v>
      </c>
      <c r="C7" s="4">
        <v>9</v>
      </c>
    </row>
    <row r="8" spans="1:3" x14ac:dyDescent="0.3">
      <c r="A8" s="2" t="s">
        <v>103</v>
      </c>
      <c r="B8" s="3">
        <v>48067352</v>
      </c>
      <c r="C8" s="2">
        <v>4</v>
      </c>
    </row>
    <row r="9" spans="1:3" x14ac:dyDescent="0.3">
      <c r="A9" s="6" t="s">
        <v>83</v>
      </c>
      <c r="B9" s="7">
        <f>SUM(B4:B8)</f>
        <v>355676369</v>
      </c>
      <c r="C9" s="6">
        <f>SUM(C4:C8)</f>
        <v>30</v>
      </c>
    </row>
  </sheetData>
  <mergeCells count="1">
    <mergeCell ref="A1:C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3DDED-561A-44AB-AFD4-DC400821208C}">
  <ds:schemaRefs>
    <ds:schemaRef ds:uri="http://schemas.microsoft.com/office/2006/metadata/properties"/>
    <ds:schemaRef ds:uri="http://schemas.microsoft.com/office/infopath/2007/PartnerControls"/>
    <ds:schemaRef ds:uri="8f73d150-10fb-4592-8395-4df83530ba37"/>
    <ds:schemaRef ds:uri="61df6567-424f-47bd-976b-455097b0a65c"/>
  </ds:schemaRefs>
</ds:datastoreItem>
</file>

<file path=customXml/itemProps2.xml><?xml version="1.0" encoding="utf-8"?>
<ds:datastoreItem xmlns:ds="http://schemas.openxmlformats.org/officeDocument/2006/customXml" ds:itemID="{3E4A5B28-D67A-4705-A875-2E55FC78B1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3E648-4561-401C-8146-6959EFDD6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3d150-10fb-4592-8395-4df83530ba37"/>
    <ds:schemaRef ds:uri="61df6567-424f-47bd-976b-455097b0a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Neraca Saldo Klien</vt:lpstr>
      <vt:lpstr>Laporan Penjualan Klien</vt:lpstr>
      <vt:lpstr>Laporan Pembelian Klien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Wungkana</dc:creator>
  <cp:lastModifiedBy>David Wungkana</cp:lastModifiedBy>
  <dcterms:created xsi:type="dcterms:W3CDTF">2026-02-17T18:29:13Z</dcterms:created>
  <dcterms:modified xsi:type="dcterms:W3CDTF">2026-02-18T01:33:59Z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  <property fmtid="{D5CDD505-2E9C-101B-9397-08002B2CF9AE}" pid="3" name="MediaServiceImageTags">
    <vt:lpwstr/>
  </property>
</Properties>
</file>